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Z:\Закупки\2025\Полиграфия\"/>
    </mc:Choice>
  </mc:AlternateContent>
  <xr:revisionPtr revIDLastSave="0" documentId="8_{B0F6FFB3-EFE3-4775-9058-3DA69719BE31}" xr6:coauthVersionLast="36" xr6:coauthVersionMax="36" xr10:uidLastSave="{00000000-0000-0000-0000-000000000000}"/>
  <bookViews>
    <workbookView xWindow="0" yWindow="0" windowWidth="20430" windowHeight="728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K27" i="1"/>
  <c r="J26" i="1"/>
  <c r="I25" i="1"/>
  <c r="K5" i="1"/>
  <c r="J5" i="1"/>
  <c r="I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</calcChain>
</file>

<file path=xl/sharedStrings.xml><?xml version="1.0" encoding="utf-8"?>
<sst xmlns="http://schemas.openxmlformats.org/spreadsheetml/2006/main" count="78" uniqueCount="45">
  <si>
    <t>№П/П</t>
  </si>
  <si>
    <t>Приложение 3</t>
  </si>
  <si>
    <t>Форма Коммерческого предложения участника</t>
  </si>
  <si>
    <t>шт.</t>
  </si>
  <si>
    <t>Инфографика (1 полоса А4)</t>
  </si>
  <si>
    <t>шт</t>
  </si>
  <si>
    <t>макет</t>
  </si>
  <si>
    <t>Номенклатура</t>
  </si>
  <si>
    <t>Единица измерения</t>
  </si>
  <si>
    <t>Ориентировочное количество на год</t>
  </si>
  <si>
    <t>Стоимость за ориентировочное количество за 1-й год, руб. без НДС</t>
  </si>
  <si>
    <t>Стоимость за ориентировочное количество за 2-й год, руб. без НДС</t>
  </si>
  <si>
    <t>Стоимость за ориентировочное количество за 3-й год, руб. без НДС</t>
  </si>
  <si>
    <t>х</t>
  </si>
  <si>
    <r>
      <rPr>
        <b/>
        <sz val="12"/>
        <color theme="1"/>
        <rFont val="Times New Roman"/>
        <family val="1"/>
        <charset val="204"/>
      </rPr>
      <t>ИТОГО:
Стоимость за ориентировочное количество за 3 года, руб. без НДС</t>
    </r>
    <r>
      <rPr>
        <sz val="10"/>
        <color theme="1"/>
        <rFont val="Times New Roman"/>
        <family val="1"/>
        <charset val="204"/>
      </rPr>
      <t xml:space="preserve">
(указывается участником на электронной торговой площадке как «Предложение о цене за группу товаров»в)</t>
    </r>
  </si>
  <si>
    <t>плакат</t>
  </si>
  <si>
    <t>баннер</t>
  </si>
  <si>
    <t>иллюстрация</t>
  </si>
  <si>
    <t>Стоимость за единицу измерения, в руб. без НДС
1-й год*</t>
  </si>
  <si>
    <t>Стоимость за единицу измерения, в руб. без НДС
2-й год*</t>
  </si>
  <si>
    <t>Стоимость за единицу измерения, в руб. без НДС
3-й год*</t>
  </si>
  <si>
    <t>* -  Участник заполняет поля с серой заливкой</t>
  </si>
  <si>
    <t>Итого  за 1-й год, руб. без НДС</t>
  </si>
  <si>
    <t>Итого  за 3-й год, руб. без НДС</t>
  </si>
  <si>
    <t>Итого  за 2-й год, руб. без НДС</t>
  </si>
  <si>
    <t>страница</t>
  </si>
  <si>
    <t>Разработка дизайн-макета корпоративного буклета 
- разработка креативной концепции, не менее 5-и вариантов
- разработка дизайн-концепции, не менее 3-х вариантов
- проработка дизайн-макета
- фотосъемка или выкуп фотографий
- создание объекта (уровень сложности: средний (средние объекты, Иллюстрации/Вектор))
- верстка
- цветокоррекция
- подготовка файлов под трафарет (художественный метод)
- подготовка файлов под тиснение 
- техническая корректура
- корректорская вычитка</t>
  </si>
  <si>
    <t>Верстка корпоративного буклета 
- верстка
- цветокоррекция
- цветопроба
- подготовка файлов под трафарет (художественный метод)
- подготовка файлов под тиснение 
- техническая корректура
- корректорская вычитка</t>
  </si>
  <si>
    <t>Разработка дизайн-макета баннера, ролапа
Допечатные работы:
- разработка креативной концепции, не менее 5-и вариантов
- разработка дизайн-концепции, не менее 3-х вариантов
- проработка дизайн-макета
- фотосъемка или выкуп фотографий
- создание объекта (уровень сложности: средний (средние объекты, Иллюстрации/Вектор))
- верстка
- цветокоррекция
- подготовка файлов под трафарет (художественный метод)
- подготовка файлов под тиснение 
- техническая корректура
- корректорская вычитка</t>
  </si>
  <si>
    <t>Разработка дизайн-макета плаката
Допечатные работы:
- разработка креативной концепции, не менее 5-и вариантов
- разработка дизайн-концепции, не менее 3-х вариантов
- проработка дизайн-макета
- фотосъемка или выкуп фотографий
- создание объекта (уровень сложности: средний (средние объекты, Иллюстрации/Вектор))
- верстка
- цветокоррекция
- подготовка файлов под трафарет (художественный метод)
- подготовка файлов под тиснение 
- техническая корректура
- корректорская вычитка</t>
  </si>
  <si>
    <t>Разработка дизайн-макета фирменного бланка 
Допечатные работы:
- разработка дизайн-концепции, не менее 3-х вариантов
- проработка дизайн-макета
- создание объекта (уровень сложности: средний (средние объекты, Иллюстрации/Вектор))
- верстка
- цветокоррекция
- подготовка файлов под трафарет (художественный метод)
- подготовка файлов под тиснение 
- техническая корректура
- корректорская вычитка</t>
  </si>
  <si>
    <t>Разработка дизайн-макета бумажного пакета с нанесением логотипа
Допечатные работы:
- разработка дизайн-концепции, не менее 3-х вариантов
- проработка дизайн-макета
- создание объекта (уровень сложности: средний (средние объекты, Иллюстрации/Вектор))
- верстка
- цветокоррекция
- подготовка файлов под трафарет (художественный метод)
- подготовка файлов под тиснение
- техническая корректура
- корректорская вычитка</t>
  </si>
  <si>
    <t>Разработка дизайн-макета полиэтиленового пакета с нанесением логотипа 
- разработка дизайн-концепции, не менее 3-х вариантов
- проработка дизайн-макета
- создание объекта (уровень сложности: средний (сложные объекты, Иллюстрации/Вектор))
- верстка
- цветокоррекция
- подготовка файлов под трафарет (художественный метод)
- техническая корректура
- корректорская вычитка</t>
  </si>
  <si>
    <t>Печать буклетов по заданным параметрам: 
Размер: 230 х 290 х 5 мм 
Основной материал: картон двухстороннего мелования Zenith 295 г/м², или эквивалент плотностью не менее 295 г/м².
Офсетная печать: 6 (CMYK + 2Pn)/0; ВД-лак матовый Ламинирование: ламинат матовый не менее 32 мкм
Трафаретная печать: УФ-лак объемный глянцевый выборочный не менее 40% от площади обложки, УФ-лак абразивный мелкий не менее 30% от площади обложки.  Использование трафаретного УФ-лака художественным методом, отрисовка файлов графическим художником, согласование с предоставлением пробы печати.
Объёмное тиснение Silk Foil: не менее 155 x 98 мм; фольга золото глянцевое. 
Блок, кол-во полос: 40: 230 х 290 мм.
Основной материал: Бумага мелованная глянцевая G-Dnow 148 г/м² или эквивалент плотностью не менее 148 г/м².
Офсетная печать: 6 (CMYK + 2Pn)/0; ВД-лак матовый
Установка болтов: Болт, высота 10 мм, золото</t>
  </si>
  <si>
    <t>Производство баннеров 
Баннер, размер: 3000х2000 м:
Конструкция из системы джокер, баннер с карманами, на колесах 
Технические характеристики: тип - односторонний; материал стенда - полипропилен; цвет полотна - 4+0 (СМУК) с нанесением фотоизображения; шрифт Helios Cond жирный 
Комплектация - труба d-25мм Зм. 2 шт.; труба d-25мм 2м. 2 шт.; дуга - 4 шт.; крепление для труб 14 шт.; комплект хомутов 2 шт.; колеса 4 шт.; материал ПВХ литой полуматовый; варианты крепления люверсы по периметру, пластиковые хомуты; 
Стенд каплевидный роллерный ROLLUP LUXURY Drop К8 (Quickstand Chrome K-System), размер: 1000х2000 м.
Технические характеристики: материал каркаса - алюминий; цвет - серебристый; материал стенда - полипропилен; цвет полотна - 4+0 (СМУК) с нанесением фотоизображения; шрифт Helios Cond жирный; размер - 1000х2000м.; 
Комплектация: каплевидная хромированная декоративная накладка (стойка-труба); основание стенда с расширенной базой; винтовые ножки 2 шт.; зажимная планка (клипса); конструкция автоматической подмотки</t>
  </si>
  <si>
    <t xml:space="preserve">Печать папки, А4, с нанесением логотипа
Покровный: дизайнерская бумага CURIOUS METALLICS 120 г/м² или эквивалент плотностью не менее 120 г/м².
Основа: Картон переплетный ESKABOARD, 1,5 мм.
Офсетная печать: 6 (CMYK + 2Pn)/0; ВД-лак матовый Ламинирование: ламинат матовый не менее 32 мкм
Трафаретная печать: УФ-лак объемный глянцевый выборочный не менее 40% от площади обложки, УФ-лак абразивный мелкий не менее 30% от площади обложки.  Использование трафаретного УФ-лака художественным методом, отрисовка файлов графическим художником, согласование с предоставлением пробы печати.
Объёмное тиснение Silk Foil: не менее 155 x 98 мм; фольга золото глянцевое. </t>
  </si>
  <si>
    <t>Производство ручек с нанесением логотипа.
Материал: металл с матовым лакированным покрытием и хромированными деталями.
Цвет изделия: синий/серебро
Вид механизма: поворотный
В комплекте стержень синего цвета, пишущий узел стержня не более 0,8 мм, стержень имеет уникальную масляную фактуру письма, не пачкается и не оставляет следов.
Вид нанесения логотипа: лазерная зеркальная круговая гравировка на корпусе не менее 50 х 5 мм.
Каждое изделие должно быть упаковано в прозрачный пакет с клеевым клапаном.</t>
  </si>
  <si>
    <t>Производство наклеек с нанесением логотипа 
Размер: 65 х 22 мм  
Основной материал: Самоклеящаяся бумага полуглянцевая 250 г/м² или эквивалент плотностью не менее 250 г/м2.; 
Офсетная печать: 4 +0 CMYK/0;</t>
  </si>
  <si>
    <t xml:space="preserve">Печать фирменного конверта С65 с нанесением логотипа 
Основной материал: Бумага дизайнерская SIRIO PEARL Ice White, 125 г/м² или эквивалент плотностью не менее 125 г/м2.; 
Офсетная печать: 4 +0 CMYK/0; </t>
  </si>
  <si>
    <t xml:space="preserve">Печать поздравительной открытки, размер 100х200 мм
Основной материал: Бумага дизайнерская ISPIRA PUREZZA 300 г/м² или эквивалент плотностью не менее 300г/м2.; 
Офсетная печать: 4 +0 CMYK/0; 
Трафаретная печать: УФ-лак объемный глянцевый выборочный не менее 40% от площади обложки, УФ-лак абразивный мелкий не менее 30% от площади обложки.  Использование трафаретного УФ-лака художественным методом, отрисовка файлов графическим художником, согласование с предоставлением пробы печати.
Объёмное тиснение Silk Foil: не менее 70 x 30 мм; фольга золото глянцевое. </t>
  </si>
  <si>
    <t>Производство фирменного бумажного пакета с нанесением логотипа, размер 300х400х120 мм
Основной материал: Бумага мелованная глянцевая Neo Star C2S 200 г/м² или эквивалент плотностью не менее 200 г/м².
Офсетная печать: 4 +0 CMYK/0; ВД-лак матовый
Ламинирование: ламинат матовый не менее 32 мкм
Трафаретная печать: УФ-лак объемный глянцевый выборочный не менее 60% от площади пакета, использование трафаретного УФ-лака художественным методом, отрисовка файлов графическим художником, согласование с предоставлением пробы печати.
Объёмное тиснение Silk Foil: не менее 150 x 110 мм; фольга золото глянцевое. 
Установка люверсов: Люверс d-5,5 мм, золото
Ручки: шнур витой металлизированный, диаметром не менее 4мм.</t>
  </si>
  <si>
    <t>Производство фирменного полиэтиленового пакета с нанесением логотипа
Размер: 400х500 мм
Основной материал: полиэтилен высокого давления
Тип: с вырубной ручкой
Шелкотрафаретная печать: 4+4</t>
  </si>
  <si>
    <t>Производство ежедневника, А5, с нанесением логотипа.  Материал: высококачественный кожзаменитель Nice Touch или аналог соответствующий текстурой и качеством исполнения., цвет по согласованию с Заказчиком. Строчка по периметру в тон обложки. Тонирование блока с 3-х сторон, ниткошвейное скрепление. Обложка твердый переплет. Прострочка нитками в тон основного материала. Форзац и нарзац – печать 1+1, оранжевый (пантон 021С). Хлястик под ручку из материала – не менее 1 см шириной.
Ляссе пристрочено к обложке, размер не менее 6 см, сатин синего цвета, с печатью 1+0 на ляссе. 
Внутренний блок: размер не менее 140 х 200 мм
Индивидуальный внутренний блок: цвета и шрифт в соответствии с Фирменным стилем Заказчика, 336 страниц, печать в блоке 2+2, тонированная бумага 70 гр, цвет - айвори, прямые углы блока, 1 рекламная вставка 4+0 135 гр. Вставка 1 лист в начало блока на мелованной бумаге 170 г, печать 4+0 согласно выбранному дизайну Заказчиком.
Конгревное тиснение: не менее 100 x 50 мм; фольга золото глянцевое. 
Объёмное тиснение Silk Foil:  не менее 100 x 50 мм</t>
  </si>
  <si>
    <t>Разработка квартального календаря
Допечатные работы:
- разработка креативной концепции, не менее 5-и вариантов
- разработка дизайн-концепции, не менее 3-х вариантов
- проработка дизайн-макета (на полосе: 5 и более объектов)
- написание текста 
- редакторский макет 
- фотосъемка или выкуп фотографий
- создание объекта (уровень сложности: высокий (сложные объекты, 3Д – объект))
- верстка
- цветокоррекция
- подготовка файлов под трафарет (художественный метод)
- подготовка файлов под тиснение
- подготовка файлов под конгрев
- подготовка файлов для магнитного курсора
- техническая корректура
- корректорская вычитка</t>
  </si>
  <si>
    <t xml:space="preserve">Печать квартального календаря, 332 х 800 мм.
Крышка-постер: 332 х 260 мм. 
Основной материал: Бумага дизайнерская ISPIRA PUREZZA 360 г/м² или эквивалент плотностью не менее 360г/м2.; 
Офсетная печать: 6 (CMYK + 2Pn)/0; ВД-лак матовый
Трафаретная печать: УФ-лак объемный глянцевый выборочный не менее 60% от площади обложки, УФ-лак абразивный мелкий не менее 30% от площади обложки.  Использование трафаретного УФ-лака художественным методом, отрисовка файлов графическим художником, согласование с предоставлением пробы печати.
Объёмное тиснение Silk Foil: не менее 120 x 70 мм; фольга золото глянцевое. 
Календарный блок: 12 полос (общее кол-во 36 листов): размер 332х160 мм
Основной материал: Бумага мелованная матовая G-Dnow 130 г/м² или эквивалент плотностью не менее 130г/м²; 
Офсетная печать: 5 (СМУК + Pantone) / 0.
Подложка 1, Подложка 2: размер 332 х 170 мм. 
Основной материал: Бумага дизайнерская ISPIRA PUREZZA 360 г/м² или эквивалент плотностью не менее 360г/м²; 
Офсетная печать: CMYK 4/0.
Подложка 3: размер 332 х 200 мм. 
Основной материал: Бумага дизайнерская ISPIRA PUREZZA 360г/м² или эквивалент плотностью не менее 360г/м²; 
Офсетная печать: CMYK 4/0.
Тиснение: 219 x 20 мм; Фольга золото глянцевое.
Курсор магнитный: 
Курсор магнитный индивидуальной формы в соответствии с дизайном с металлической пластиной по всей площади календарной сетки второй подложки, которая крепится к подложке. Магнитная пластина упакована в конверт белого цвета с клейкой лентой
Тиснение графических элементов по всей площади курсора матовой фольгой, цвет по согласованию с Заказчиком.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</si>
</sst>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tabSelected="1" topLeftCell="A25" workbookViewId="0">
      <selection activeCell="B25" sqref="B25:C25"/>
    </sheetView>
  </sheetViews>
  <sheetFormatPr defaultColWidth="9.1796875" defaultRowHeight="14.5" x14ac:dyDescent="0.35"/>
  <cols>
    <col min="1" max="1" width="3" style="1" customWidth="1"/>
    <col min="2" max="2" width="9.81640625" style="1" customWidth="1"/>
    <col min="3" max="3" width="64.7265625" style="1" customWidth="1"/>
    <col min="4" max="4" width="17.81640625" style="1" customWidth="1"/>
    <col min="5" max="5" width="20.7265625" style="1" customWidth="1"/>
    <col min="6" max="11" width="14.7265625" style="1" customWidth="1"/>
    <col min="12" max="16384" width="9.1796875" style="1"/>
  </cols>
  <sheetData>
    <row r="1" spans="2:11" ht="17.5" x14ac:dyDescent="0.35">
      <c r="G1" s="8" t="s">
        <v>1</v>
      </c>
      <c r="H1" s="8"/>
    </row>
    <row r="2" spans="2:11" ht="24" customHeight="1" x14ac:dyDescent="0.35">
      <c r="B2" s="10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4" spans="2:11" ht="93" x14ac:dyDescent="0.35">
      <c r="B4" s="2" t="s">
        <v>0</v>
      </c>
      <c r="C4" s="2" t="s">
        <v>7</v>
      </c>
      <c r="D4" s="2" t="s">
        <v>8</v>
      </c>
      <c r="E4" s="2" t="s">
        <v>9</v>
      </c>
      <c r="F4" s="2" t="s">
        <v>18</v>
      </c>
      <c r="G4" s="2" t="s">
        <v>19</v>
      </c>
      <c r="H4" s="2" t="s">
        <v>20</v>
      </c>
      <c r="I4" s="2" t="s">
        <v>10</v>
      </c>
      <c r="J4" s="2" t="s">
        <v>11</v>
      </c>
      <c r="K4" s="2" t="s">
        <v>12</v>
      </c>
    </row>
    <row r="5" spans="2:11" ht="169" x14ac:dyDescent="0.35">
      <c r="B5" s="5">
        <v>1</v>
      </c>
      <c r="C5" s="6" t="s">
        <v>26</v>
      </c>
      <c r="D5" s="4" t="s">
        <v>25</v>
      </c>
      <c r="E5" s="4">
        <v>25</v>
      </c>
      <c r="F5" s="3"/>
      <c r="G5" s="3"/>
      <c r="H5" s="3"/>
      <c r="I5" s="4">
        <f>E5*F5</f>
        <v>0</v>
      </c>
      <c r="J5" s="4">
        <f>E5*G5</f>
        <v>0</v>
      </c>
      <c r="K5" s="4">
        <f>E5*H5</f>
        <v>0</v>
      </c>
    </row>
    <row r="6" spans="2:11" s="13" customFormat="1" ht="104" x14ac:dyDescent="0.35">
      <c r="B6" s="5">
        <v>2</v>
      </c>
      <c r="C6" s="6" t="s">
        <v>27</v>
      </c>
      <c r="D6" s="7" t="s">
        <v>25</v>
      </c>
      <c r="E6" s="7">
        <v>25</v>
      </c>
      <c r="F6" s="3"/>
      <c r="G6" s="3"/>
      <c r="H6" s="3"/>
      <c r="I6" s="7">
        <f t="shared" ref="I6:I24" si="0">E6*F6</f>
        <v>0</v>
      </c>
      <c r="J6" s="7">
        <f t="shared" ref="J6:J24" si="1">E6*G6</f>
        <v>0</v>
      </c>
      <c r="K6" s="7">
        <f t="shared" ref="K6:K24" si="2">E6*H6</f>
        <v>0</v>
      </c>
    </row>
    <row r="7" spans="2:11" ht="182" x14ac:dyDescent="0.35">
      <c r="B7" s="5">
        <v>3</v>
      </c>
      <c r="C7" s="6" t="s">
        <v>28</v>
      </c>
      <c r="D7" s="4" t="s">
        <v>6</v>
      </c>
      <c r="E7" s="4">
        <v>5</v>
      </c>
      <c r="F7" s="3"/>
      <c r="G7" s="3"/>
      <c r="H7" s="3"/>
      <c r="I7" s="4">
        <f t="shared" si="0"/>
        <v>0</v>
      </c>
      <c r="J7" s="4">
        <f t="shared" si="1"/>
        <v>0</v>
      </c>
      <c r="K7" s="4">
        <f t="shared" si="2"/>
        <v>0</v>
      </c>
    </row>
    <row r="8" spans="2:11" ht="182" x14ac:dyDescent="0.35">
      <c r="B8" s="5">
        <v>4</v>
      </c>
      <c r="C8" s="6" t="s">
        <v>29</v>
      </c>
      <c r="D8" s="4" t="s">
        <v>15</v>
      </c>
      <c r="E8" s="4">
        <v>5</v>
      </c>
      <c r="F8" s="3"/>
      <c r="G8" s="3"/>
      <c r="H8" s="3"/>
      <c r="I8" s="4">
        <f t="shared" si="0"/>
        <v>0</v>
      </c>
      <c r="J8" s="4">
        <f t="shared" si="1"/>
        <v>0</v>
      </c>
      <c r="K8" s="4">
        <f t="shared" si="2"/>
        <v>0</v>
      </c>
    </row>
    <row r="9" spans="2:11" ht="156" x14ac:dyDescent="0.35">
      <c r="B9" s="5">
        <v>5</v>
      </c>
      <c r="C9" s="6" t="s">
        <v>30</v>
      </c>
      <c r="D9" s="4" t="s">
        <v>6</v>
      </c>
      <c r="E9" s="4">
        <v>15</v>
      </c>
      <c r="F9" s="3"/>
      <c r="G9" s="3"/>
      <c r="H9" s="3"/>
      <c r="I9" s="4">
        <f t="shared" si="0"/>
        <v>0</v>
      </c>
      <c r="J9" s="4">
        <f t="shared" si="1"/>
        <v>0</v>
      </c>
      <c r="K9" s="4">
        <f t="shared" si="2"/>
        <v>0</v>
      </c>
    </row>
    <row r="10" spans="2:11" ht="156" x14ac:dyDescent="0.35">
      <c r="B10" s="5">
        <v>6</v>
      </c>
      <c r="C10" s="6" t="s">
        <v>31</v>
      </c>
      <c r="D10" s="4" t="s">
        <v>6</v>
      </c>
      <c r="E10" s="4">
        <v>3</v>
      </c>
      <c r="F10" s="3"/>
      <c r="G10" s="3"/>
      <c r="H10" s="3"/>
      <c r="I10" s="4">
        <f t="shared" si="0"/>
        <v>0</v>
      </c>
      <c r="J10" s="4">
        <f t="shared" si="1"/>
        <v>0</v>
      </c>
      <c r="K10" s="4">
        <f t="shared" si="2"/>
        <v>0</v>
      </c>
    </row>
    <row r="11" spans="2:11" ht="130" x14ac:dyDescent="0.35">
      <c r="B11" s="5">
        <v>7</v>
      </c>
      <c r="C11" s="6" t="s">
        <v>32</v>
      </c>
      <c r="D11" s="4" t="s">
        <v>6</v>
      </c>
      <c r="E11" s="4">
        <v>3</v>
      </c>
      <c r="F11" s="3"/>
      <c r="G11" s="3"/>
      <c r="H11" s="3"/>
      <c r="I11" s="4">
        <f t="shared" si="0"/>
        <v>0</v>
      </c>
      <c r="J11" s="4">
        <f t="shared" si="1"/>
        <v>0</v>
      </c>
      <c r="K11" s="4">
        <f t="shared" si="2"/>
        <v>0</v>
      </c>
    </row>
    <row r="12" spans="2:11" ht="221" x14ac:dyDescent="0.35">
      <c r="B12" s="5">
        <v>8</v>
      </c>
      <c r="C12" s="6" t="s">
        <v>33</v>
      </c>
      <c r="D12" s="4" t="s">
        <v>3</v>
      </c>
      <c r="E12" s="4">
        <v>500</v>
      </c>
      <c r="F12" s="3"/>
      <c r="G12" s="3"/>
      <c r="H12" s="3"/>
      <c r="I12" s="4">
        <f t="shared" si="0"/>
        <v>0</v>
      </c>
      <c r="J12" s="4">
        <f t="shared" si="1"/>
        <v>0</v>
      </c>
      <c r="K12" s="4">
        <f t="shared" si="2"/>
        <v>0</v>
      </c>
    </row>
    <row r="13" spans="2:11" ht="260" x14ac:dyDescent="0.35">
      <c r="B13" s="5">
        <v>9</v>
      </c>
      <c r="C13" s="6" t="s">
        <v>34</v>
      </c>
      <c r="D13" s="4" t="s">
        <v>16</v>
      </c>
      <c r="E13" s="4">
        <v>5</v>
      </c>
      <c r="F13" s="3"/>
      <c r="G13" s="3"/>
      <c r="H13" s="3"/>
      <c r="I13" s="4">
        <f t="shared" si="0"/>
        <v>0</v>
      </c>
      <c r="J13" s="4">
        <f t="shared" si="1"/>
        <v>0</v>
      </c>
      <c r="K13" s="4">
        <f t="shared" si="2"/>
        <v>0</v>
      </c>
    </row>
    <row r="14" spans="2:11" ht="24" customHeight="1" x14ac:dyDescent="0.35">
      <c r="B14" s="5">
        <v>10</v>
      </c>
      <c r="C14" s="6" t="s">
        <v>4</v>
      </c>
      <c r="D14" s="4" t="s">
        <v>17</v>
      </c>
      <c r="E14" s="4">
        <v>10</v>
      </c>
      <c r="F14" s="3"/>
      <c r="G14" s="3"/>
      <c r="H14" s="3"/>
      <c r="I14" s="4">
        <f t="shared" si="0"/>
        <v>0</v>
      </c>
      <c r="J14" s="4">
        <f t="shared" si="1"/>
        <v>0</v>
      </c>
      <c r="K14" s="4">
        <f t="shared" si="2"/>
        <v>0</v>
      </c>
    </row>
    <row r="15" spans="2:11" ht="156" x14ac:dyDescent="0.35">
      <c r="B15" s="5">
        <v>11</v>
      </c>
      <c r="C15" s="6" t="s">
        <v>35</v>
      </c>
      <c r="D15" s="4" t="s">
        <v>5</v>
      </c>
      <c r="E15" s="4">
        <v>500</v>
      </c>
      <c r="F15" s="3"/>
      <c r="G15" s="3"/>
      <c r="H15" s="3"/>
      <c r="I15" s="4">
        <f t="shared" si="0"/>
        <v>0</v>
      </c>
      <c r="J15" s="4">
        <f t="shared" si="1"/>
        <v>0</v>
      </c>
      <c r="K15" s="4">
        <f t="shared" si="2"/>
        <v>0</v>
      </c>
    </row>
    <row r="16" spans="2:11" ht="156" x14ac:dyDescent="0.35">
      <c r="B16" s="5">
        <v>12</v>
      </c>
      <c r="C16" s="6" t="s">
        <v>36</v>
      </c>
      <c r="D16" s="4" t="s">
        <v>5</v>
      </c>
      <c r="E16" s="4">
        <v>300</v>
      </c>
      <c r="F16" s="3"/>
      <c r="G16" s="3"/>
      <c r="H16" s="3"/>
      <c r="I16" s="4">
        <f t="shared" si="0"/>
        <v>0</v>
      </c>
      <c r="J16" s="4">
        <f t="shared" si="1"/>
        <v>0</v>
      </c>
      <c r="K16" s="4">
        <f t="shared" si="2"/>
        <v>0</v>
      </c>
    </row>
    <row r="17" spans="2:11" ht="65" x14ac:dyDescent="0.35">
      <c r="B17" s="5">
        <v>13</v>
      </c>
      <c r="C17" s="6" t="s">
        <v>37</v>
      </c>
      <c r="D17" s="4" t="s">
        <v>5</v>
      </c>
      <c r="E17" s="4">
        <v>200</v>
      </c>
      <c r="F17" s="3"/>
      <c r="G17" s="3"/>
      <c r="H17" s="3"/>
      <c r="I17" s="4">
        <f t="shared" si="0"/>
        <v>0</v>
      </c>
      <c r="J17" s="4">
        <f t="shared" si="1"/>
        <v>0</v>
      </c>
      <c r="K17" s="4">
        <f t="shared" si="2"/>
        <v>0</v>
      </c>
    </row>
    <row r="18" spans="2:11" ht="52" x14ac:dyDescent="0.35">
      <c r="B18" s="5">
        <v>14</v>
      </c>
      <c r="C18" s="6" t="s">
        <v>38</v>
      </c>
      <c r="D18" s="4" t="s">
        <v>5</v>
      </c>
      <c r="E18" s="4">
        <v>500</v>
      </c>
      <c r="F18" s="3"/>
      <c r="G18" s="3"/>
      <c r="H18" s="3"/>
      <c r="I18" s="4">
        <f t="shared" si="0"/>
        <v>0</v>
      </c>
      <c r="J18" s="4">
        <f t="shared" si="1"/>
        <v>0</v>
      </c>
      <c r="K18" s="4">
        <f t="shared" si="2"/>
        <v>0</v>
      </c>
    </row>
    <row r="19" spans="2:11" ht="130" x14ac:dyDescent="0.35">
      <c r="B19" s="5">
        <v>15</v>
      </c>
      <c r="C19" s="6" t="s">
        <v>39</v>
      </c>
      <c r="D19" s="4" t="s">
        <v>5</v>
      </c>
      <c r="E19" s="4">
        <v>500</v>
      </c>
      <c r="F19" s="3"/>
      <c r="G19" s="3"/>
      <c r="H19" s="3"/>
      <c r="I19" s="4">
        <f t="shared" si="0"/>
        <v>0</v>
      </c>
      <c r="J19" s="4">
        <f t="shared" si="1"/>
        <v>0</v>
      </c>
      <c r="K19" s="4">
        <f t="shared" si="2"/>
        <v>0</v>
      </c>
    </row>
    <row r="20" spans="2:11" ht="169" x14ac:dyDescent="0.35">
      <c r="B20" s="5">
        <v>16</v>
      </c>
      <c r="C20" s="6" t="s">
        <v>40</v>
      </c>
      <c r="D20" s="4" t="s">
        <v>5</v>
      </c>
      <c r="E20" s="4">
        <v>500</v>
      </c>
      <c r="F20" s="3"/>
      <c r="G20" s="3"/>
      <c r="H20" s="3"/>
      <c r="I20" s="4">
        <f t="shared" si="0"/>
        <v>0</v>
      </c>
      <c r="J20" s="4">
        <f t="shared" si="1"/>
        <v>0</v>
      </c>
      <c r="K20" s="4">
        <f t="shared" si="2"/>
        <v>0</v>
      </c>
    </row>
    <row r="21" spans="2:11" ht="65" x14ac:dyDescent="0.35">
      <c r="B21" s="5">
        <v>17</v>
      </c>
      <c r="C21" s="6" t="s">
        <v>41</v>
      </c>
      <c r="D21" s="4" t="s">
        <v>5</v>
      </c>
      <c r="E21" s="4">
        <v>400</v>
      </c>
      <c r="F21" s="3"/>
      <c r="G21" s="3"/>
      <c r="H21" s="3"/>
      <c r="I21" s="4">
        <f t="shared" si="0"/>
        <v>0</v>
      </c>
      <c r="J21" s="4">
        <f t="shared" si="1"/>
        <v>0</v>
      </c>
      <c r="K21" s="4">
        <f t="shared" si="2"/>
        <v>0</v>
      </c>
    </row>
    <row r="22" spans="2:11" ht="221" x14ac:dyDescent="0.35">
      <c r="B22" s="5">
        <v>18</v>
      </c>
      <c r="C22" s="6" t="s">
        <v>42</v>
      </c>
      <c r="D22" s="4" t="s">
        <v>5</v>
      </c>
      <c r="E22" s="4">
        <v>300</v>
      </c>
      <c r="F22" s="3"/>
      <c r="G22" s="3"/>
      <c r="H22" s="3"/>
      <c r="I22" s="4">
        <f t="shared" si="0"/>
        <v>0</v>
      </c>
      <c r="J22" s="4">
        <f t="shared" si="1"/>
        <v>0</v>
      </c>
      <c r="K22" s="4">
        <f t="shared" si="2"/>
        <v>0</v>
      </c>
    </row>
    <row r="23" spans="2:11" ht="234" x14ac:dyDescent="0.35">
      <c r="B23" s="5">
        <v>19</v>
      </c>
      <c r="C23" s="6" t="s">
        <v>43</v>
      </c>
      <c r="D23" s="4" t="s">
        <v>6</v>
      </c>
      <c r="E23" s="4">
        <v>1</v>
      </c>
      <c r="F23" s="3"/>
      <c r="G23" s="3"/>
      <c r="H23" s="3"/>
      <c r="I23" s="4">
        <f t="shared" si="0"/>
        <v>0</v>
      </c>
      <c r="J23" s="4">
        <f t="shared" si="1"/>
        <v>0</v>
      </c>
      <c r="K23" s="4">
        <f t="shared" si="2"/>
        <v>0</v>
      </c>
    </row>
    <row r="24" spans="2:11" ht="403" x14ac:dyDescent="0.35">
      <c r="B24" s="5">
        <v>20</v>
      </c>
      <c r="C24" s="6" t="s">
        <v>44</v>
      </c>
      <c r="D24" s="4" t="s">
        <v>5</v>
      </c>
      <c r="E24" s="4">
        <v>300</v>
      </c>
      <c r="F24" s="3"/>
      <c r="G24" s="3"/>
      <c r="H24" s="3"/>
      <c r="I24" s="4">
        <f t="shared" si="0"/>
        <v>0</v>
      </c>
      <c r="J24" s="4">
        <f t="shared" si="1"/>
        <v>0</v>
      </c>
      <c r="K24" s="4">
        <f t="shared" si="2"/>
        <v>0</v>
      </c>
    </row>
    <row r="25" spans="2:11" ht="15.5" x14ac:dyDescent="0.35">
      <c r="B25" s="11" t="s">
        <v>22</v>
      </c>
      <c r="C25" s="12"/>
      <c r="D25" s="4" t="s">
        <v>13</v>
      </c>
      <c r="E25" s="4" t="s">
        <v>13</v>
      </c>
      <c r="F25" s="4" t="s">
        <v>13</v>
      </c>
      <c r="G25" s="4" t="s">
        <v>13</v>
      </c>
      <c r="H25" s="4" t="s">
        <v>13</v>
      </c>
      <c r="I25" s="4">
        <f>SUM(I5:I24)</f>
        <v>0</v>
      </c>
      <c r="J25" s="4" t="s">
        <v>13</v>
      </c>
      <c r="K25" s="4" t="s">
        <v>13</v>
      </c>
    </row>
    <row r="26" spans="2:11" ht="15.5" x14ac:dyDescent="0.35">
      <c r="B26" s="11" t="s">
        <v>24</v>
      </c>
      <c r="C26" s="12"/>
      <c r="D26" s="4" t="s">
        <v>13</v>
      </c>
      <c r="E26" s="4" t="s">
        <v>13</v>
      </c>
      <c r="F26" s="4" t="s">
        <v>13</v>
      </c>
      <c r="G26" s="4" t="s">
        <v>13</v>
      </c>
      <c r="H26" s="4" t="s">
        <v>13</v>
      </c>
      <c r="I26" s="4" t="s">
        <v>13</v>
      </c>
      <c r="J26" s="4">
        <f>SUM(J5:J24)</f>
        <v>0</v>
      </c>
      <c r="K26" s="4" t="s">
        <v>13</v>
      </c>
    </row>
    <row r="27" spans="2:11" ht="15.5" x14ac:dyDescent="0.35">
      <c r="B27" s="11" t="s">
        <v>23</v>
      </c>
      <c r="C27" s="12"/>
      <c r="D27" s="4" t="s">
        <v>13</v>
      </c>
      <c r="E27" s="4" t="s">
        <v>13</v>
      </c>
      <c r="F27" s="4" t="s">
        <v>13</v>
      </c>
      <c r="G27" s="4" t="s">
        <v>13</v>
      </c>
      <c r="H27" s="4" t="s">
        <v>13</v>
      </c>
      <c r="I27" s="4" t="s">
        <v>13</v>
      </c>
      <c r="J27" s="4" t="s">
        <v>13</v>
      </c>
      <c r="K27" s="4">
        <f>SUM(K5:K24)</f>
        <v>0</v>
      </c>
    </row>
    <row r="28" spans="2:11" ht="57.75" customHeight="1" x14ac:dyDescent="0.35">
      <c r="B28" s="11" t="s">
        <v>14</v>
      </c>
      <c r="C28" s="12"/>
      <c r="D28" s="9">
        <f>I25+J26+K27</f>
        <v>0</v>
      </c>
      <c r="E28" s="9"/>
      <c r="F28" s="9"/>
      <c r="G28" s="9"/>
      <c r="H28" s="9"/>
      <c r="I28" s="9"/>
      <c r="J28" s="9"/>
      <c r="K28" s="9"/>
    </row>
    <row r="30" spans="2:11" x14ac:dyDescent="0.35">
      <c r="B30" s="1" t="s">
        <v>21</v>
      </c>
    </row>
  </sheetData>
  <sheetProtection formatCells="0" formatColumns="0" formatRows="0"/>
  <mergeCells count="7">
    <mergeCell ref="G1:H1"/>
    <mergeCell ref="D28:K28"/>
    <mergeCell ref="B2:K2"/>
    <mergeCell ref="B28:C28"/>
    <mergeCell ref="B25:C25"/>
    <mergeCell ref="B26:C26"/>
    <mergeCell ref="B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 Александр Иванович</dc:creator>
  <cp:lastModifiedBy>Шестернина Елена Евгеньевна</cp:lastModifiedBy>
  <dcterms:created xsi:type="dcterms:W3CDTF">2022-01-28T15:21:01Z</dcterms:created>
  <dcterms:modified xsi:type="dcterms:W3CDTF">2024-09-18T12:45:55Z</dcterms:modified>
</cp:coreProperties>
</file>